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4" i="1" l="1"/>
  <c r="F34" i="1" l="1"/>
  <c r="F29" i="1"/>
  <c r="F24" i="1"/>
  <c r="F21" i="1"/>
  <c r="F8" i="1"/>
  <c r="F40" i="1"/>
  <c r="F42" i="1" l="1"/>
  <c r="F19" i="1" l="1"/>
  <c r="F32" i="1" l="1"/>
  <c r="F37" i="1" l="1"/>
  <c r="F47" i="1" l="1"/>
  <c r="F49" i="1" s="1"/>
</calcChain>
</file>

<file path=xl/sharedStrings.xml><?xml version="1.0" encoding="utf-8"?>
<sst xmlns="http://schemas.openxmlformats.org/spreadsheetml/2006/main" count="132" uniqueCount="90">
  <si>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</si>
  <si>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</si>
  <si>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</si>
  <si>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</si>
  <si>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</si>
  <si>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</si>
  <si>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</si>
  <si>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</si>
  <si>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</si>
  <si>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</si>
  <si>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</si>
  <si>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</si>
  <si>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 xml:space="preserve">                                                                            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</si>
  <si>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</si>
  <si>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</si>
  <si>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</si>
  <si>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</si>
  <si>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</si>
  <si>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0707</t>
  </si>
  <si>
    <t>Непрограммные расходы</t>
  </si>
  <si>
    <t>0113</t>
  </si>
  <si>
    <t>0701</t>
  </si>
  <si>
    <t>ГЦП "Обеспечение отдыха и оздоровления детей городского округа город Переславль-Залесский в каникулярный период"</t>
  </si>
  <si>
    <t>01.3.05.S4880</t>
  </si>
  <si>
    <t>Реализация мероприятий по патриотическому воспитанию граждан</t>
  </si>
  <si>
    <t xml:space="preserve">ГЦП" Патриотическое воспитание граждан Российской Федерации, проживающих на территории городского округа город Переславль-Залесский" </t>
  </si>
  <si>
    <t>Уточнение бюджетных ассигнований на основании уведомления департамента финансов от 11.04.2022 №923/85</t>
  </si>
  <si>
    <t>01.2.01.85300</t>
  </si>
  <si>
    <t>Мероприятия в сфере молодежной политики</t>
  </si>
  <si>
    <t xml:space="preserve">ВЦП "Молодежь" </t>
  </si>
  <si>
    <t>Уточнение бюджетных ассигнований  в связи с уточнением кода целевой статьи расходов на основании заявки  Управления культуры, туризма, молодежи и спорта Администрации города Переславля-Залесского</t>
  </si>
  <si>
    <t>06.1.04.75880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</si>
  <si>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</si>
  <si>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1003</t>
  </si>
  <si>
    <t>МБТ на оказание гос.поддержки отдельным категориям граждан для проведения ремонта жилых помещений</t>
  </si>
  <si>
    <t>Уточнение бюджетных ассигнований на основании уведомления департамента финансов от 14.04.2022 № 908/121</t>
  </si>
  <si>
    <t>0709</t>
  </si>
  <si>
    <t>01.1.02.83100</t>
  </si>
  <si>
    <t>Централизованные бухгалтерии в сфере образования</t>
  </si>
  <si>
    <t>01.1.02.85600</t>
  </si>
  <si>
    <t>0605</t>
  </si>
  <si>
    <t>10.1.04.85800</t>
  </si>
  <si>
    <t>Мероприятия по охране окружающей среды</t>
  </si>
  <si>
    <t>10.1.03.85800</t>
  </si>
  <si>
    <t xml:space="preserve">ГЦП "Охрана окружающей среды в  г. Переславле-Залесском" </t>
  </si>
  <si>
    <t>Уточнение бюджетных ассигнований  в связи с уточнением кодов бюджетной классификации статьи расходов на основании заявки Администрации города Переславля-Залесского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</si>
  <si>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</si>
  <si>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</si>
  <si>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</si>
  <si>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Уточнение бюджетных ассигнований  в связи с уточнением кодов бюджетной классификации на основании заявки  Управления образования Администрации города Переславля-Залесского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</si>
  <si>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</si>
  <si>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</si>
  <si>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</si>
  <si>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 xml:space="preserve">Уточнение бюджетных ассигнований на основании уведомления департамента финансов от 29.04.2022 </t>
  </si>
  <si>
    <t>01.1.01.71100</t>
  </si>
  <si>
    <t>МБТ на обеспечение присмотра и ухода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</si>
  <si>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</si>
  <si>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02.3.02.S1000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</si>
  <si>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</si>
  <si>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</si>
  <si>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организацию питания обучающихся образовательных организаций</t>
  </si>
  <si>
    <t>01.1.01.70530</t>
  </si>
  <si>
    <t>0502</t>
  </si>
  <si>
    <t>Реализация мероприятий по строительству и реконструкции объектов теплоснабжения</t>
  </si>
  <si>
    <t>06.1.03.S5250</t>
  </si>
  <si>
    <t>0503</t>
  </si>
  <si>
    <t>Отлов и содержание безнадзорных животных</t>
  </si>
  <si>
    <t>10.2.03.74420</t>
  </si>
  <si>
    <t xml:space="preserve">ГЦП "Благоустройство территории городского округа город Переславль-Залесский" </t>
  </si>
  <si>
    <t>60.0.00.80200</t>
  </si>
  <si>
    <t>Субвенция на реализацию отдельных полномочий в сфере законодательства об административных правонарушениях</t>
  </si>
  <si>
    <t>02.1.02.70850</t>
  </si>
  <si>
    <t>1002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</si>
  <si>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</si>
  <si>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 xml:space="preserve">ГЦП "Социальная поддержка населения городского округа город Переславль-Залесский" </t>
  </si>
  <si>
    <t>02.1.01.70870</t>
  </si>
  <si>
    <t>Субвенция на обеспечение деятельности органов местного самоуправления в сфере социальной защиты населения</t>
  </si>
  <si>
    <t>1006</t>
  </si>
  <si>
    <t>Субвенция на денежные выплаты</t>
  </si>
  <si>
    <t>02.1.01.70860</t>
  </si>
  <si>
    <t>02.1.03.70890</t>
  </si>
  <si>
    <t>Субвенция на оказание социальной помощи отдельным категориям граждан</t>
  </si>
  <si>
    <t>12.2.01.86120</t>
  </si>
  <si>
    <t>Центральный аппарат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</si>
  <si>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</si>
  <si>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</si>
  <si>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</si>
  <si>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Уточнение бюджетных ассигнований  в связи с уточнением кодов бюджетной классификации статьи расходов на основании заявки  Управления муниципальной собственности Администрации города Переславля-Залесского</t>
  </si>
  <si>
    <t>от 29.04.2022 г.№ 15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</si>
  <si>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апреля 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</si>
</sst>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zoomScaleNormal="100" workbookViewId="0">
      <selection activeCell="K8" sqref="K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9" x14ac:dyDescent="0.25">
      <c r="A1" s="41" t="s">
        <v>10</v>
      </c>
      <c r="B1" s="41"/>
      <c r="C1" s="41"/>
      <c r="D1" s="41"/>
      <c r="E1" s="41"/>
      <c r="F1" s="41"/>
      <c r="G1" s="41"/>
    </row>
    <row r="2" spans="1:9" x14ac:dyDescent="0.25">
      <c r="A2" s="41" t="s">
        <v>9</v>
      </c>
      <c r="B2" s="41"/>
      <c r="C2" s="41"/>
      <c r="D2" s="41"/>
      <c r="E2" s="41"/>
      <c r="F2" s="41"/>
      <c r="G2" s="41"/>
    </row>
    <row r="3" spans="1:9" x14ac:dyDescent="0.25">
      <c r="A3" s="41" t="s">
        <v>8</v>
      </c>
      <c r="B3" s="41"/>
      <c r="C3" s="41"/>
      <c r="D3" s="41"/>
      <c r="E3" s="41"/>
      <c r="F3" s="41"/>
      <c r="G3" s="41"/>
    </row>
    <row r="4" spans="1:9" x14ac:dyDescent="0.25">
      <c r="A4" s="9"/>
      <c r="B4" s="9"/>
      <c r="C4" s="9"/>
      <c r="D4" s="8"/>
      <c r="E4" s="8"/>
      <c r="F4" s="41" t="s">
        <v>88</v>
      </c>
      <c r="G4" s="41"/>
    </row>
    <row r="5" spans="1:9" x14ac:dyDescent="0.25">
      <c r="A5" s="6"/>
      <c r="B5" s="6"/>
      <c r="C5" s="6"/>
      <c r="D5" s="7"/>
      <c r="E5" s="7"/>
      <c r="F5" s="41"/>
      <c r="G5" s="41"/>
    </row>
    <row r="6" spans="1:9" ht="60.75" customHeight="1" x14ac:dyDescent="0.25">
      <c r="A6" s="40" t="s">
        <v>89</v>
      </c>
      <c r="B6" s="40"/>
      <c r="C6" s="40"/>
      <c r="D6" s="40"/>
      <c r="E6" s="40"/>
      <c r="F6" s="40"/>
      <c r="G6" s="40"/>
    </row>
    <row r="7" spans="1:9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11</v>
      </c>
      <c r="G7" s="14" t="s">
        <v>1</v>
      </c>
    </row>
    <row r="8" spans="1:9" ht="68.25" customHeight="1" x14ac:dyDescent="0.25">
      <c r="A8" s="11"/>
      <c r="B8" s="18"/>
      <c r="C8" s="11"/>
      <c r="D8" s="15"/>
      <c r="E8" s="19" t="s">
        <v>6</v>
      </c>
      <c r="F8" s="20">
        <f>SUM(F9:F18)</f>
        <v>10853755</v>
      </c>
      <c r="G8" s="21"/>
    </row>
    <row r="9" spans="1:9" ht="68.25" customHeight="1" x14ac:dyDescent="0.25">
      <c r="A9" s="11">
        <v>203</v>
      </c>
      <c r="B9" s="18" t="s">
        <v>7</v>
      </c>
      <c r="C9" s="11">
        <v>600</v>
      </c>
      <c r="D9" s="15" t="s">
        <v>39</v>
      </c>
      <c r="E9" s="21" t="s">
        <v>14</v>
      </c>
      <c r="F9" s="31">
        <v>10000</v>
      </c>
      <c r="G9" s="38" t="s">
        <v>17</v>
      </c>
    </row>
    <row r="10" spans="1:9" ht="88.5" customHeight="1" x14ac:dyDescent="0.25">
      <c r="A10" s="11">
        <v>203</v>
      </c>
      <c r="B10" s="18" t="s">
        <v>7</v>
      </c>
      <c r="C10" s="11">
        <v>600</v>
      </c>
      <c r="D10" s="15" t="s">
        <v>15</v>
      </c>
      <c r="E10" s="21" t="s">
        <v>16</v>
      </c>
      <c r="F10" s="31">
        <v>-10000</v>
      </c>
      <c r="G10" s="39"/>
      <c r="I10" s="1" t="s">
        <v>12</v>
      </c>
    </row>
    <row r="11" spans="1:9" ht="58.5" customHeight="1" x14ac:dyDescent="0.25">
      <c r="A11" s="11">
        <v>203</v>
      </c>
      <c r="B11" s="18" t="s">
        <v>36</v>
      </c>
      <c r="C11" s="11">
        <v>200</v>
      </c>
      <c r="D11" s="36" t="s">
        <v>37</v>
      </c>
      <c r="E11" s="38" t="s">
        <v>38</v>
      </c>
      <c r="F11" s="32">
        <v>-5579.24</v>
      </c>
      <c r="G11" s="38" t="s">
        <v>17</v>
      </c>
    </row>
    <row r="12" spans="1:9" ht="54.75" customHeight="1" x14ac:dyDescent="0.25">
      <c r="A12" s="11">
        <v>203</v>
      </c>
      <c r="B12" s="18" t="s">
        <v>36</v>
      </c>
      <c r="C12" s="11">
        <v>800</v>
      </c>
      <c r="D12" s="37"/>
      <c r="E12" s="39"/>
      <c r="F12" s="32">
        <v>5579.24</v>
      </c>
      <c r="G12" s="39"/>
    </row>
    <row r="13" spans="1:9" ht="54.75" customHeight="1" x14ac:dyDescent="0.25">
      <c r="A13" s="11">
        <v>203</v>
      </c>
      <c r="B13" s="18" t="s">
        <v>21</v>
      </c>
      <c r="C13" s="11">
        <v>600</v>
      </c>
      <c r="D13" s="36" t="s">
        <v>13</v>
      </c>
      <c r="E13" s="38" t="s">
        <v>14</v>
      </c>
      <c r="F13" s="32">
        <v>-94740</v>
      </c>
      <c r="G13" s="38" t="s">
        <v>17</v>
      </c>
    </row>
    <row r="14" spans="1:9" ht="54.75" customHeight="1" x14ac:dyDescent="0.25">
      <c r="A14" s="11">
        <v>203</v>
      </c>
      <c r="B14" s="18" t="s">
        <v>7</v>
      </c>
      <c r="C14" s="11">
        <v>600</v>
      </c>
      <c r="D14" s="37"/>
      <c r="E14" s="39"/>
      <c r="F14" s="32">
        <v>94740</v>
      </c>
      <c r="G14" s="39"/>
    </row>
    <row r="15" spans="1:9" ht="108" customHeight="1" x14ac:dyDescent="0.25">
      <c r="A15" s="11">
        <v>203</v>
      </c>
      <c r="B15" s="18" t="s">
        <v>7</v>
      </c>
      <c r="C15" s="11">
        <v>600</v>
      </c>
      <c r="D15" s="15" t="s">
        <v>15</v>
      </c>
      <c r="E15" s="21" t="s">
        <v>16</v>
      </c>
      <c r="F15" s="32">
        <v>-204873</v>
      </c>
      <c r="G15" s="27" t="s">
        <v>17</v>
      </c>
    </row>
    <row r="16" spans="1:9" ht="108" customHeight="1" x14ac:dyDescent="0.25">
      <c r="A16" s="11">
        <v>203</v>
      </c>
      <c r="B16" s="18" t="s">
        <v>7</v>
      </c>
      <c r="C16" s="11">
        <v>600</v>
      </c>
      <c r="D16" s="15" t="s">
        <v>15</v>
      </c>
      <c r="E16" s="21" t="s">
        <v>16</v>
      </c>
      <c r="F16" s="31">
        <v>-293113</v>
      </c>
      <c r="G16" s="27" t="s">
        <v>17</v>
      </c>
    </row>
    <row r="17" spans="1:7" ht="108" customHeight="1" x14ac:dyDescent="0.25">
      <c r="A17" s="11">
        <v>203</v>
      </c>
      <c r="B17" s="18" t="s">
        <v>21</v>
      </c>
      <c r="C17" s="11">
        <v>600</v>
      </c>
      <c r="D17" s="28" t="s">
        <v>54</v>
      </c>
      <c r="E17" s="27" t="s">
        <v>55</v>
      </c>
      <c r="F17" s="32">
        <v>7683412</v>
      </c>
      <c r="G17" s="21" t="s">
        <v>53</v>
      </c>
    </row>
    <row r="18" spans="1:7" ht="108" customHeight="1" x14ac:dyDescent="0.25">
      <c r="A18" s="11">
        <v>203</v>
      </c>
      <c r="B18" s="18" t="s">
        <v>7</v>
      </c>
      <c r="C18" s="11">
        <v>600</v>
      </c>
      <c r="D18" s="28" t="s">
        <v>61</v>
      </c>
      <c r="E18" s="27" t="s">
        <v>60</v>
      </c>
      <c r="F18" s="32">
        <v>3668329</v>
      </c>
      <c r="G18" s="21" t="s">
        <v>53</v>
      </c>
    </row>
    <row r="19" spans="1:7" ht="54.75" customHeight="1" x14ac:dyDescent="0.25">
      <c r="A19" s="11"/>
      <c r="B19" s="18"/>
      <c r="C19" s="11"/>
      <c r="D19" s="28"/>
      <c r="E19" s="29" t="s">
        <v>29</v>
      </c>
      <c r="F19" s="22">
        <f>SUM(F20)</f>
        <v>-3175</v>
      </c>
      <c r="G19" s="27"/>
    </row>
    <row r="20" spans="1:7" ht="138" customHeight="1" x14ac:dyDescent="0.25">
      <c r="A20" s="11">
        <v>242</v>
      </c>
      <c r="B20" s="18" t="s">
        <v>18</v>
      </c>
      <c r="C20" s="11">
        <v>600</v>
      </c>
      <c r="D20" s="28" t="s">
        <v>27</v>
      </c>
      <c r="E20" s="27" t="s">
        <v>28</v>
      </c>
      <c r="F20" s="32">
        <v>-3175</v>
      </c>
      <c r="G20" s="21" t="s">
        <v>30</v>
      </c>
    </row>
    <row r="21" spans="1:7" ht="72.75" customHeight="1" x14ac:dyDescent="0.25">
      <c r="A21" s="11"/>
      <c r="B21" s="18"/>
      <c r="C21" s="11"/>
      <c r="D21" s="28"/>
      <c r="E21" s="29" t="s">
        <v>25</v>
      </c>
      <c r="F21" s="22">
        <f>SUM(F22:F23)</f>
        <v>66588</v>
      </c>
      <c r="G21" s="27"/>
    </row>
    <row r="22" spans="1:7" ht="70.5" customHeight="1" x14ac:dyDescent="0.25">
      <c r="A22" s="11">
        <v>242</v>
      </c>
      <c r="B22" s="18" t="s">
        <v>18</v>
      </c>
      <c r="C22" s="11">
        <v>600</v>
      </c>
      <c r="D22" s="28" t="s">
        <v>23</v>
      </c>
      <c r="E22" s="27" t="s">
        <v>24</v>
      </c>
      <c r="F22" s="32">
        <v>63413</v>
      </c>
      <c r="G22" s="21" t="s">
        <v>26</v>
      </c>
    </row>
    <row r="23" spans="1:7" ht="123.75" customHeight="1" x14ac:dyDescent="0.25">
      <c r="A23" s="11">
        <v>242</v>
      </c>
      <c r="B23" s="18" t="s">
        <v>18</v>
      </c>
      <c r="C23" s="11">
        <v>600</v>
      </c>
      <c r="D23" s="28" t="s">
        <v>23</v>
      </c>
      <c r="E23" s="27" t="s">
        <v>24</v>
      </c>
      <c r="F23" s="32">
        <v>3175</v>
      </c>
      <c r="G23" s="21" t="s">
        <v>30</v>
      </c>
    </row>
    <row r="24" spans="1:7" ht="123.75" customHeight="1" x14ac:dyDescent="0.25">
      <c r="A24" s="11"/>
      <c r="B24" s="18"/>
      <c r="C24" s="11"/>
      <c r="D24" s="28"/>
      <c r="E24" s="29" t="s">
        <v>74</v>
      </c>
      <c r="F24" s="22">
        <f>SUM(F25:F28)</f>
        <v>1122210</v>
      </c>
      <c r="G24" s="27"/>
    </row>
    <row r="25" spans="1:7" ht="123.75" customHeight="1" x14ac:dyDescent="0.25">
      <c r="A25" s="11">
        <v>206</v>
      </c>
      <c r="B25" s="18" t="s">
        <v>77</v>
      </c>
      <c r="C25" s="11">
        <v>100</v>
      </c>
      <c r="D25" s="28" t="s">
        <v>75</v>
      </c>
      <c r="E25" s="27" t="s">
        <v>76</v>
      </c>
      <c r="F25" s="32">
        <v>988728</v>
      </c>
      <c r="G25" s="21" t="s">
        <v>53</v>
      </c>
    </row>
    <row r="26" spans="1:7" ht="123.75" customHeight="1" x14ac:dyDescent="0.25">
      <c r="A26" s="11">
        <v>206</v>
      </c>
      <c r="B26" s="18" t="s">
        <v>33</v>
      </c>
      <c r="C26" s="11">
        <v>300</v>
      </c>
      <c r="D26" s="28" t="s">
        <v>79</v>
      </c>
      <c r="E26" s="27" t="s">
        <v>78</v>
      </c>
      <c r="F26" s="32">
        <v>-592000</v>
      </c>
      <c r="G26" s="21" t="s">
        <v>53</v>
      </c>
    </row>
    <row r="27" spans="1:7" ht="123.75" customHeight="1" x14ac:dyDescent="0.25">
      <c r="A27" s="11">
        <v>206</v>
      </c>
      <c r="B27" s="18" t="s">
        <v>33</v>
      </c>
      <c r="C27" s="11">
        <v>300</v>
      </c>
      <c r="D27" s="28" t="s">
        <v>80</v>
      </c>
      <c r="E27" s="27" t="s">
        <v>81</v>
      </c>
      <c r="F27" s="32">
        <v>592000</v>
      </c>
      <c r="G27" s="21" t="s">
        <v>53</v>
      </c>
    </row>
    <row r="28" spans="1:7" ht="123.75" customHeight="1" x14ac:dyDescent="0.25">
      <c r="A28" s="11">
        <v>206</v>
      </c>
      <c r="B28" s="18" t="s">
        <v>72</v>
      </c>
      <c r="C28" s="11">
        <v>600</v>
      </c>
      <c r="D28" s="28" t="s">
        <v>71</v>
      </c>
      <c r="E28" s="27" t="s">
        <v>73</v>
      </c>
      <c r="F28" s="32">
        <v>133482</v>
      </c>
      <c r="G28" s="21" t="s">
        <v>53</v>
      </c>
    </row>
    <row r="29" spans="1:7" ht="82.5" customHeight="1" x14ac:dyDescent="0.25">
      <c r="A29" s="11"/>
      <c r="B29" s="18"/>
      <c r="C29" s="11"/>
      <c r="D29" s="28"/>
      <c r="E29" s="29" t="s">
        <v>22</v>
      </c>
      <c r="F29" s="22">
        <f>SUM(F30:F31)</f>
        <v>342083</v>
      </c>
      <c r="G29" s="27"/>
    </row>
    <row r="30" spans="1:7" ht="109.5" customHeight="1" x14ac:dyDescent="0.25">
      <c r="A30" s="11">
        <v>203</v>
      </c>
      <c r="B30" s="18" t="s">
        <v>18</v>
      </c>
      <c r="C30" s="11">
        <v>600</v>
      </c>
      <c r="D30" s="28" t="s">
        <v>57</v>
      </c>
      <c r="E30" s="27" t="s">
        <v>56</v>
      </c>
      <c r="F30" s="32">
        <v>127809</v>
      </c>
      <c r="G30" s="21" t="s">
        <v>53</v>
      </c>
    </row>
    <row r="31" spans="1:7" ht="109.5" customHeight="1" x14ac:dyDescent="0.25">
      <c r="A31" s="11">
        <v>203</v>
      </c>
      <c r="B31" s="18" t="s">
        <v>18</v>
      </c>
      <c r="C31" s="11">
        <v>600</v>
      </c>
      <c r="D31" s="28" t="s">
        <v>59</v>
      </c>
      <c r="E31" s="27" t="s">
        <v>58</v>
      </c>
      <c r="F31" s="32">
        <v>214274</v>
      </c>
      <c r="G31" s="21" t="s">
        <v>53</v>
      </c>
    </row>
    <row r="32" spans="1:7" ht="95.25" customHeight="1" x14ac:dyDescent="0.25">
      <c r="A32" s="33"/>
      <c r="B32" s="34"/>
      <c r="C32" s="33"/>
      <c r="D32" s="28"/>
      <c r="E32" s="29" t="s">
        <v>48</v>
      </c>
      <c r="F32" s="22">
        <f>SUM(F33:F33)</f>
        <v>204873</v>
      </c>
      <c r="G32" s="27"/>
    </row>
    <row r="33" spans="1:7" ht="123" customHeight="1" x14ac:dyDescent="0.25">
      <c r="A33" s="33">
        <v>203</v>
      </c>
      <c r="B33" s="34" t="s">
        <v>7</v>
      </c>
      <c r="C33" s="33">
        <v>600</v>
      </c>
      <c r="D33" s="28" t="s">
        <v>46</v>
      </c>
      <c r="E33" s="27" t="s">
        <v>47</v>
      </c>
      <c r="F33" s="32">
        <v>204873</v>
      </c>
      <c r="G33" s="35" t="s">
        <v>49</v>
      </c>
    </row>
    <row r="34" spans="1:7" ht="78" customHeight="1" x14ac:dyDescent="0.25">
      <c r="A34" s="33"/>
      <c r="B34" s="34"/>
      <c r="C34" s="33"/>
      <c r="D34" s="28"/>
      <c r="E34" s="29" t="s">
        <v>32</v>
      </c>
      <c r="F34" s="22">
        <f>SUM(F35:F36)</f>
        <v>15412350</v>
      </c>
      <c r="G34" s="21"/>
    </row>
    <row r="35" spans="1:7" ht="78" customHeight="1" x14ac:dyDescent="0.25">
      <c r="A35" s="33">
        <v>208</v>
      </c>
      <c r="B35" s="34" t="s">
        <v>33</v>
      </c>
      <c r="C35" s="33">
        <v>300</v>
      </c>
      <c r="D35" s="28" t="s">
        <v>31</v>
      </c>
      <c r="E35" s="27" t="s">
        <v>34</v>
      </c>
      <c r="F35" s="32">
        <v>1258000</v>
      </c>
      <c r="G35" s="21" t="s">
        <v>35</v>
      </c>
    </row>
    <row r="36" spans="1:7" ht="78" customHeight="1" x14ac:dyDescent="0.25">
      <c r="A36" s="33">
        <v>208</v>
      </c>
      <c r="B36" s="34" t="s">
        <v>62</v>
      </c>
      <c r="C36" s="33">
        <v>400</v>
      </c>
      <c r="D36" s="28" t="s">
        <v>64</v>
      </c>
      <c r="E36" s="27" t="s">
        <v>63</v>
      </c>
      <c r="F36" s="32">
        <v>14154350</v>
      </c>
      <c r="G36" s="21" t="s">
        <v>53</v>
      </c>
    </row>
    <row r="37" spans="1:7" ht="87.75" customHeight="1" x14ac:dyDescent="0.25">
      <c r="A37" s="33"/>
      <c r="B37" s="34"/>
      <c r="C37" s="33"/>
      <c r="D37" s="28"/>
      <c r="E37" s="29" t="s">
        <v>44</v>
      </c>
      <c r="F37" s="22">
        <f>SUM(F38:F39)</f>
        <v>0</v>
      </c>
      <c r="G37" s="27"/>
    </row>
    <row r="38" spans="1:7" ht="75" customHeight="1" x14ac:dyDescent="0.25">
      <c r="A38" s="33">
        <v>208</v>
      </c>
      <c r="B38" s="34" t="s">
        <v>40</v>
      </c>
      <c r="C38" s="33">
        <v>200</v>
      </c>
      <c r="D38" s="15" t="s">
        <v>41</v>
      </c>
      <c r="E38" s="21" t="s">
        <v>42</v>
      </c>
      <c r="F38" s="32">
        <v>-400000</v>
      </c>
      <c r="G38" s="38" t="s">
        <v>45</v>
      </c>
    </row>
    <row r="39" spans="1:7" ht="75" customHeight="1" x14ac:dyDescent="0.25">
      <c r="A39" s="33">
        <v>208</v>
      </c>
      <c r="B39" s="34" t="s">
        <v>40</v>
      </c>
      <c r="C39" s="33">
        <v>200</v>
      </c>
      <c r="D39" s="15" t="s">
        <v>43</v>
      </c>
      <c r="E39" s="21" t="s">
        <v>42</v>
      </c>
      <c r="F39" s="32">
        <v>400000</v>
      </c>
      <c r="G39" s="39"/>
    </row>
    <row r="40" spans="1:7" ht="75" customHeight="1" x14ac:dyDescent="0.25">
      <c r="A40" s="33"/>
      <c r="B40" s="34"/>
      <c r="C40" s="33"/>
      <c r="D40" s="28"/>
      <c r="E40" s="29" t="s">
        <v>68</v>
      </c>
      <c r="F40" s="22">
        <f>SUM(F41)</f>
        <v>3899906</v>
      </c>
      <c r="G40" s="27"/>
    </row>
    <row r="41" spans="1:7" ht="75" customHeight="1" x14ac:dyDescent="0.25">
      <c r="A41" s="33">
        <v>208</v>
      </c>
      <c r="B41" s="34" t="s">
        <v>65</v>
      </c>
      <c r="C41" s="33">
        <v>200</v>
      </c>
      <c r="D41" s="28" t="s">
        <v>67</v>
      </c>
      <c r="E41" s="27" t="s">
        <v>66</v>
      </c>
      <c r="F41" s="32">
        <v>3899906</v>
      </c>
      <c r="G41" s="21" t="s">
        <v>53</v>
      </c>
    </row>
    <row r="42" spans="1:7" ht="75" customHeight="1" x14ac:dyDescent="0.25">
      <c r="A42" s="33"/>
      <c r="B42" s="34"/>
      <c r="C42" s="33"/>
      <c r="D42" s="28"/>
      <c r="E42" s="29" t="s">
        <v>52</v>
      </c>
      <c r="F42" s="22">
        <f>SUM(F43)</f>
        <v>293113</v>
      </c>
      <c r="G42" s="27"/>
    </row>
    <row r="43" spans="1:7" ht="111.75" customHeight="1" x14ac:dyDescent="0.25">
      <c r="A43" s="33">
        <v>203</v>
      </c>
      <c r="B43" s="34" t="s">
        <v>7</v>
      </c>
      <c r="C43" s="33">
        <v>600</v>
      </c>
      <c r="D43" s="28" t="s">
        <v>50</v>
      </c>
      <c r="E43" s="27" t="s">
        <v>51</v>
      </c>
      <c r="F43" s="32">
        <v>293113</v>
      </c>
      <c r="G43" s="27" t="s">
        <v>17</v>
      </c>
    </row>
    <row r="44" spans="1:7" ht="111.75" customHeight="1" x14ac:dyDescent="0.25">
      <c r="A44" s="33"/>
      <c r="B44" s="34"/>
      <c r="C44" s="33"/>
      <c r="D44" s="28"/>
      <c r="E44" s="29" t="s">
        <v>86</v>
      </c>
      <c r="F44" s="22">
        <f>SUM(F45:F46)</f>
        <v>0</v>
      </c>
      <c r="G44" s="27"/>
    </row>
    <row r="45" spans="1:7" ht="91.5" customHeight="1" x14ac:dyDescent="0.25">
      <c r="A45" s="33">
        <v>207</v>
      </c>
      <c r="B45" s="34" t="s">
        <v>20</v>
      </c>
      <c r="C45" s="33">
        <v>100</v>
      </c>
      <c r="D45" s="28" t="s">
        <v>82</v>
      </c>
      <c r="E45" s="27" t="s">
        <v>83</v>
      </c>
      <c r="F45" s="32">
        <v>-13000</v>
      </c>
      <c r="G45" s="38" t="s">
        <v>87</v>
      </c>
    </row>
    <row r="46" spans="1:7" ht="62.25" customHeight="1" x14ac:dyDescent="0.25">
      <c r="A46" s="33">
        <v>207</v>
      </c>
      <c r="B46" s="34" t="s">
        <v>20</v>
      </c>
      <c r="C46" s="33">
        <v>800</v>
      </c>
      <c r="D46" s="28" t="s">
        <v>84</v>
      </c>
      <c r="E46" s="27" t="s">
        <v>85</v>
      </c>
      <c r="F46" s="32">
        <v>13000</v>
      </c>
      <c r="G46" s="39"/>
    </row>
    <row r="47" spans="1:7" ht="88.5" customHeight="1" x14ac:dyDescent="0.25">
      <c r="A47" s="33"/>
      <c r="B47" s="34"/>
      <c r="C47" s="33"/>
      <c r="D47" s="28"/>
      <c r="E47" s="29" t="s">
        <v>19</v>
      </c>
      <c r="F47" s="22">
        <f>SUM(F48:F48)</f>
        <v>21742</v>
      </c>
      <c r="G47" s="27"/>
    </row>
    <row r="48" spans="1:7" ht="133.5" customHeight="1" x14ac:dyDescent="0.25">
      <c r="A48" s="33">
        <v>208</v>
      </c>
      <c r="B48" s="34" t="s">
        <v>20</v>
      </c>
      <c r="C48" s="33">
        <v>200</v>
      </c>
      <c r="D48" s="28" t="s">
        <v>69</v>
      </c>
      <c r="E48" s="27" t="s">
        <v>70</v>
      </c>
      <c r="F48" s="32">
        <v>21742</v>
      </c>
      <c r="G48" s="21" t="s">
        <v>53</v>
      </c>
    </row>
    <row r="49" spans="1:7" ht="39.75" customHeight="1" x14ac:dyDescent="0.25">
      <c r="A49" s="11"/>
      <c r="B49" s="11"/>
      <c r="C49" s="23"/>
      <c r="D49" s="24"/>
      <c r="E49" s="25"/>
      <c r="F49" s="26">
        <f>SUM(F8+F19+F21+F24+F29+F32+F34+F37+F40+F42+F47)</f>
        <v>32213445</v>
      </c>
      <c r="G49" s="30"/>
    </row>
    <row r="50" spans="1:7" ht="109.5" customHeight="1" x14ac:dyDescent="0.35">
      <c r="A50" s="16"/>
      <c r="B50" s="17"/>
      <c r="F50" s="3"/>
    </row>
    <row r="51" spans="1:7" ht="30.75" customHeight="1" x14ac:dyDescent="0.25">
      <c r="A51" s="16"/>
      <c r="B51" s="17"/>
      <c r="G51" s="10"/>
    </row>
    <row r="52" spans="1:7" ht="166.5" customHeight="1" x14ac:dyDescent="0.25"/>
    <row r="53" spans="1:7" ht="166.5" customHeight="1" x14ac:dyDescent="0.25"/>
    <row r="54" spans="1:7" ht="166.5" customHeight="1" x14ac:dyDescent="0.25"/>
    <row r="55" spans="1:7" ht="166.5" customHeight="1" x14ac:dyDescent="0.25"/>
    <row r="56" spans="1:7" ht="21.75" customHeight="1" x14ac:dyDescent="0.25"/>
    <row r="57" spans="1:7" ht="67.5" customHeight="1" x14ac:dyDescent="0.25"/>
    <row r="58" spans="1:7" ht="67.5" customHeight="1" x14ac:dyDescent="0.25"/>
    <row r="59" spans="1:7" ht="67.5" customHeight="1" x14ac:dyDescent="0.25"/>
    <row r="60" spans="1:7" ht="177" customHeight="1" x14ac:dyDescent="0.25"/>
  </sheetData>
  <mergeCells count="15">
    <mergeCell ref="G38:G39"/>
    <mergeCell ref="G45:G46"/>
    <mergeCell ref="G13:G14"/>
    <mergeCell ref="D13:D14"/>
    <mergeCell ref="E13:E14"/>
    <mergeCell ref="A1:G1"/>
    <mergeCell ref="A2:G2"/>
    <mergeCell ref="A3:G3"/>
    <mergeCell ref="F4:G4"/>
    <mergeCell ref="F5:G5"/>
    <mergeCell ref="D11:D12"/>
    <mergeCell ref="E11:E12"/>
    <mergeCell ref="G11:G12"/>
    <mergeCell ref="A6:G6"/>
    <mergeCell ref="G9:G1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2022-05-12T13:01:36Z</cp:lastPrinted>
  <dcterms:created xsi:type="dcterms:W3CDTF">2015-12-14T07:24:37Z</dcterms:created>
  <dcterms:modified xsi:type="dcterms:W3CDTF">2022-05-24T08:31:05Z</dcterms:modified>
</cp:coreProperties>
</file>